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mcconnell\Desktop\"/>
    </mc:Choice>
  </mc:AlternateContent>
  <bookViews>
    <workbookView xWindow="0" yWindow="0" windowWidth="19200" windowHeight="7650"/>
  </bookViews>
  <sheets>
    <sheet name="BLS Data Series" sheetId="1" r:id="rId1"/>
  </sheets>
  <calcPr calcId="162913"/>
</workbook>
</file>

<file path=xl/calcChain.xml><?xml version="1.0" encoding="utf-8"?>
<calcChain xmlns="http://schemas.openxmlformats.org/spreadsheetml/2006/main">
  <c r="C10" i="1" l="1"/>
  <c r="C9" i="1"/>
  <c r="C13" i="1"/>
  <c r="B13" i="1"/>
  <c r="E13" i="1"/>
  <c r="E11" i="1"/>
  <c r="E10" i="1"/>
  <c r="E9" i="1"/>
  <c r="C11" i="1" l="1"/>
  <c r="B11" i="1"/>
  <c r="B10" i="1"/>
  <c r="B9" i="1"/>
</calcChain>
</file>

<file path=xl/comments1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N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Z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AL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<sst xmlns="http://schemas.openxmlformats.org/spreadsheetml/2006/main" count="63" uniqueCount="62">
  <si>
    <t>Labor Force Statistics from the Current Population Survey</t>
  </si>
  <si>
    <t>Years:</t>
  </si>
  <si>
    <t>Series ID</t>
  </si>
  <si>
    <t>Jan
2016</t>
  </si>
  <si>
    <t>Feb
2016</t>
  </si>
  <si>
    <t>Mar
2016</t>
  </si>
  <si>
    <t>Apr
2016</t>
  </si>
  <si>
    <t>May
2016</t>
  </si>
  <si>
    <t>Jun
2016</t>
  </si>
  <si>
    <t>Jul
2016</t>
  </si>
  <si>
    <t>Aug
2016</t>
  </si>
  <si>
    <t>Sep
2016</t>
  </si>
  <si>
    <t>Oct
2016</t>
  </si>
  <si>
    <t>Nov
2016</t>
  </si>
  <si>
    <t>Dec
2016</t>
  </si>
  <si>
    <t>Jan
2017</t>
  </si>
  <si>
    <t>Feb
2017</t>
  </si>
  <si>
    <t>Mar
2017</t>
  </si>
  <si>
    <t>Apr
2017</t>
  </si>
  <si>
    <t>May
2017</t>
  </si>
  <si>
    <t>Jun
2017</t>
  </si>
  <si>
    <t>Jul
2017</t>
  </si>
  <si>
    <t>Aug
2017</t>
  </si>
  <si>
    <t>Sep
2017</t>
  </si>
  <si>
    <t>Oct
2017</t>
  </si>
  <si>
    <t>Nov
2017</t>
  </si>
  <si>
    <t>Dec
2017</t>
  </si>
  <si>
    <t>Jan
2018</t>
  </si>
  <si>
    <t>Feb
2018</t>
  </si>
  <si>
    <t>Mar
2018</t>
  </si>
  <si>
    <t>Apr
2018</t>
  </si>
  <si>
    <t>May
2018</t>
  </si>
  <si>
    <t>Jun
2018</t>
  </si>
  <si>
    <t>Jul
2018</t>
  </si>
  <si>
    <t>Aug
2018</t>
  </si>
  <si>
    <t>Sep
2018</t>
  </si>
  <si>
    <t>Oct
2018</t>
  </si>
  <si>
    <t>Nov
2018</t>
  </si>
  <si>
    <t>Dec
2018</t>
  </si>
  <si>
    <t>Jan
2019</t>
  </si>
  <si>
    <t>Feb
2019</t>
  </si>
  <si>
    <t>Mar
2019</t>
  </si>
  <si>
    <t>Apr
2019</t>
  </si>
  <si>
    <t>May
2019</t>
  </si>
  <si>
    <t>Jun
2019</t>
  </si>
  <si>
    <t>Jul
2019</t>
  </si>
  <si>
    <t>Aug
2019</t>
  </si>
  <si>
    <t>Sep
2019</t>
  </si>
  <si>
    <t>Oct
2019</t>
  </si>
  <si>
    <t>Nov
2019</t>
  </si>
  <si>
    <t>Dec
2019</t>
  </si>
  <si>
    <t>LNU01000000</t>
  </si>
  <si>
    <t>LNU03000000</t>
  </si>
  <si>
    <t>2016 to 2019</t>
  </si>
  <si>
    <t>Total LF</t>
  </si>
  <si>
    <t>1.16-12.17</t>
  </si>
  <si>
    <t>1.17-12.18</t>
  </si>
  <si>
    <t>Total Unempl</t>
  </si>
  <si>
    <t>truncated</t>
  </si>
  <si>
    <t>3.16-2.18</t>
  </si>
  <si>
    <t>x 1.2</t>
  </si>
  <si>
    <t>20% above 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</si>
</sst>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"/>
  </numFmts>
  <fonts count="8" x14ac:knownFonts="1">
    <font>
      <sz val="11"/>
      <color indexed="8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/>
    </xf>
    <xf numFmtId="164" fontId="6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546100</xdr:colOff>
      <xdr:row>34</xdr:row>
      <xdr:rowOff>107950</xdr:rowOff>
    </xdr:to>
    <xdr:sp macro="" textlink="">
      <xdr:nvSpPr>
        <xdr:cNvPr id="1036" name="_xssf_cell_comment" hidden="1"/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5"/>
  <sheetViews>
    <sheetView tabSelected="1" workbookViewId="0">
      <pane xSplit="1" ySplit="4" topLeftCell="B5" activePane="bottomRight" state="frozen"/>
      <selection pane="topRight"/>
      <selection pane="bottomLeft"/>
      <selection pane="bottomRight" activeCell="A16" sqref="A16"/>
    </sheetView>
  </sheetViews>
  <sheetFormatPr defaultRowHeight="14.5" x14ac:dyDescent="0.35"/>
  <cols>
    <col min="1" max="1" width="14" customWidth="1"/>
    <col min="2" max="2" width="10.6328125" customWidth="1"/>
    <col min="3" max="3" width="9.36328125" customWidth="1"/>
  </cols>
  <sheetData>
    <row r="1" spans="1:49" ht="15.5" x14ac:dyDescent="0.3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49" x14ac:dyDescent="0.35">
      <c r="A2" s="6" t="s">
        <v>1</v>
      </c>
      <c r="B2" s="1" t="s">
        <v>53</v>
      </c>
    </row>
    <row r="3" spans="1:49" x14ac:dyDescent="0.3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49" ht="27" thickBot="1" x14ac:dyDescent="0.4">
      <c r="A4" s="3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2" t="s">
        <v>44</v>
      </c>
      <c r="AR4" s="2" t="s">
        <v>45</v>
      </c>
      <c r="AS4" s="2" t="s">
        <v>46</v>
      </c>
      <c r="AT4" s="2" t="s">
        <v>47</v>
      </c>
      <c r="AU4" s="2" t="s">
        <v>48</v>
      </c>
      <c r="AV4" s="2" t="s">
        <v>49</v>
      </c>
      <c r="AW4" s="2" t="s">
        <v>50</v>
      </c>
    </row>
    <row r="5" spans="1:49" ht="15" thickTop="1" x14ac:dyDescent="0.35">
      <c r="A5" s="4" t="s">
        <v>51</v>
      </c>
      <c r="B5" s="5">
        <v>157347</v>
      </c>
      <c r="C5" s="5">
        <v>158279</v>
      </c>
      <c r="D5" s="5">
        <v>158854</v>
      </c>
      <c r="E5" s="5">
        <v>158488</v>
      </c>
      <c r="F5" s="5">
        <v>158800</v>
      </c>
      <c r="G5" s="5">
        <v>160135</v>
      </c>
      <c r="H5" s="5">
        <v>160705</v>
      </c>
      <c r="I5" s="5">
        <v>159800</v>
      </c>
      <c r="J5" s="5">
        <v>159636</v>
      </c>
      <c r="K5" s="5">
        <v>159783</v>
      </c>
      <c r="L5" s="5">
        <v>159451</v>
      </c>
      <c r="M5" s="5">
        <v>158968</v>
      </c>
      <c r="N5" s="5">
        <v>158676</v>
      </c>
      <c r="O5" s="5">
        <v>159482</v>
      </c>
      <c r="P5" s="5">
        <v>159912</v>
      </c>
      <c r="Q5" s="5">
        <v>159817</v>
      </c>
      <c r="R5" s="5">
        <v>159979</v>
      </c>
      <c r="S5" s="5">
        <v>161337</v>
      </c>
      <c r="T5" s="5">
        <v>161911</v>
      </c>
      <c r="U5" s="5">
        <v>160863</v>
      </c>
      <c r="V5" s="5">
        <v>161049</v>
      </c>
      <c r="W5" s="5">
        <v>160465</v>
      </c>
      <c r="X5" s="5">
        <v>160466</v>
      </c>
      <c r="Y5" s="5">
        <v>159880</v>
      </c>
      <c r="Z5" s="5">
        <v>160037</v>
      </c>
      <c r="AA5" s="5">
        <v>161494</v>
      </c>
      <c r="AB5" s="5">
        <v>161548</v>
      </c>
      <c r="AC5" s="5">
        <v>161280</v>
      </c>
      <c r="AD5" s="5">
        <v>161765</v>
      </c>
      <c r="AE5" s="5">
        <v>163277</v>
      </c>
      <c r="AF5" s="5">
        <v>163734</v>
      </c>
      <c r="AG5" s="5">
        <v>161909</v>
      </c>
      <c r="AH5" s="5">
        <v>161958</v>
      </c>
      <c r="AI5" s="5">
        <v>162723</v>
      </c>
      <c r="AJ5" s="5">
        <v>162665</v>
      </c>
      <c r="AK5" s="5">
        <v>162510</v>
      </c>
      <c r="AL5" s="5">
        <v>162104</v>
      </c>
      <c r="AM5" s="5">
        <v>162793</v>
      </c>
    </row>
    <row r="6" spans="1:49" x14ac:dyDescent="0.35">
      <c r="A6" s="4" t="s">
        <v>52</v>
      </c>
      <c r="B6" s="5">
        <v>8309</v>
      </c>
      <c r="C6" s="5">
        <v>8219</v>
      </c>
      <c r="D6" s="5">
        <v>8116</v>
      </c>
      <c r="E6" s="5">
        <v>7413</v>
      </c>
      <c r="F6" s="5">
        <v>7207</v>
      </c>
      <c r="G6" s="5">
        <v>8144</v>
      </c>
      <c r="H6" s="5">
        <v>8267</v>
      </c>
      <c r="I6" s="5">
        <v>7996</v>
      </c>
      <c r="J6" s="5">
        <v>7658</v>
      </c>
      <c r="K6" s="5">
        <v>7447</v>
      </c>
      <c r="L6" s="5">
        <v>7066</v>
      </c>
      <c r="M6" s="5">
        <v>7170</v>
      </c>
      <c r="N6" s="5">
        <v>8149</v>
      </c>
      <c r="O6" s="5">
        <v>7887</v>
      </c>
      <c r="P6" s="5">
        <v>7284</v>
      </c>
      <c r="Q6" s="5">
        <v>6555</v>
      </c>
      <c r="R6" s="5">
        <v>6572</v>
      </c>
      <c r="S6" s="5">
        <v>7250</v>
      </c>
      <c r="T6" s="5">
        <v>7441</v>
      </c>
      <c r="U6" s="5">
        <v>7287</v>
      </c>
      <c r="V6" s="5">
        <v>6556</v>
      </c>
      <c r="W6" s="5">
        <v>6242</v>
      </c>
      <c r="X6" s="5">
        <v>6286</v>
      </c>
      <c r="Y6" s="5">
        <v>6278</v>
      </c>
      <c r="Z6" s="5">
        <v>7189</v>
      </c>
      <c r="AA6" s="5">
        <v>7091</v>
      </c>
      <c r="AB6" s="5">
        <v>6671</v>
      </c>
      <c r="AC6" s="5">
        <v>5932</v>
      </c>
      <c r="AD6" s="5">
        <v>5756</v>
      </c>
      <c r="AE6" s="5">
        <v>6812</v>
      </c>
      <c r="AF6" s="5">
        <v>6730</v>
      </c>
      <c r="AG6" s="5">
        <v>6370</v>
      </c>
      <c r="AH6" s="5">
        <v>5766</v>
      </c>
      <c r="AI6" s="5">
        <v>5771</v>
      </c>
      <c r="AJ6" s="5">
        <v>5650</v>
      </c>
      <c r="AK6" s="5">
        <v>6029</v>
      </c>
      <c r="AL6" s="5">
        <v>7140</v>
      </c>
      <c r="AM6" s="5">
        <v>6625</v>
      </c>
    </row>
    <row r="8" spans="1:49" x14ac:dyDescent="0.35">
      <c r="B8" t="s">
        <v>55</v>
      </c>
      <c r="C8" t="s">
        <v>56</v>
      </c>
      <c r="E8" t="s">
        <v>59</v>
      </c>
    </row>
    <row r="9" spans="1:49" x14ac:dyDescent="0.35">
      <c r="A9" s="10" t="s">
        <v>54</v>
      </c>
      <c r="B9" s="9">
        <f>SUM(B5:Y5)</f>
        <v>3834083</v>
      </c>
      <c r="C9" s="9">
        <f>SUM(N5:AK5)</f>
        <v>3868737</v>
      </c>
      <c r="E9" s="9">
        <f>SUM(D5:AA5)</f>
        <v>3839988</v>
      </c>
    </row>
    <row r="10" spans="1:49" x14ac:dyDescent="0.35">
      <c r="A10" s="10" t="s">
        <v>57</v>
      </c>
      <c r="B10" s="9">
        <f>SUM(B6:Y6)</f>
        <v>176799</v>
      </c>
      <c r="C10" s="9">
        <f>SUM(N6:AK6)</f>
        <v>159554</v>
      </c>
      <c r="E10" s="9">
        <f>SUM(D6:AA6)</f>
        <v>174551</v>
      </c>
    </row>
    <row r="11" spans="1:49" x14ac:dyDescent="0.35">
      <c r="A11" s="10"/>
      <c r="B11">
        <f>B10/B9</f>
        <v>4.6112460267552891E-2</v>
      </c>
      <c r="C11">
        <f>C10/C9</f>
        <v>4.1241883332984383E-2</v>
      </c>
      <c r="E11">
        <f>E10/E9</f>
        <v>4.5456131633744686E-2</v>
      </c>
    </row>
    <row r="12" spans="1:49" x14ac:dyDescent="0.35">
      <c r="A12" s="10" t="s">
        <v>58</v>
      </c>
      <c r="B12">
        <v>4.6100000000000002E-2</v>
      </c>
      <c r="C12">
        <v>4.1200000000000001E-2</v>
      </c>
      <c r="E12">
        <v>4.5400000000000003E-2</v>
      </c>
    </row>
    <row r="13" spans="1:49" x14ac:dyDescent="0.35">
      <c r="A13" s="10" t="s">
        <v>60</v>
      </c>
      <c r="B13">
        <f>B12*1.2</f>
        <v>5.5320000000000001E-2</v>
      </c>
      <c r="C13">
        <f>C12*1.2</f>
        <v>4.9439999999999998E-2</v>
      </c>
      <c r="E13">
        <f>E12*1.2</f>
        <v>5.4480000000000001E-2</v>
      </c>
    </row>
    <row r="14" spans="1:49" x14ac:dyDescent="0.35">
      <c r="A14" s="10" t="s">
        <v>58</v>
      </c>
      <c r="B14">
        <v>5.5300000000000002E-2</v>
      </c>
      <c r="C14">
        <v>4.9399999999999999E-2</v>
      </c>
      <c r="E14">
        <v>5.4399999999999997E-2</v>
      </c>
    </row>
    <row r="15" spans="1:49" x14ac:dyDescent="0.35">
      <c r="A15" s="11" t="s">
        <v>61</v>
      </c>
      <c r="B15" s="12">
        <v>5.5</v>
      </c>
      <c r="C15" s="12">
        <v>4.9000000000000004</v>
      </c>
      <c r="E15">
        <v>5.4</v>
      </c>
    </row>
  </sheetData>
  <mergeCells count="2">
    <mergeCell ref="A1:N1"/>
    <mergeCell ref="B3:N3"/>
  </mergeCells>
  <pageMargins left="0.7" right="0.7" top="0.75" bottom="0.75" header="0.3" footer="0.3"/>
  <pageSetup orientation="landscape" r:id="rId1"/>
  <headerFooter>
    <oddHeader>&amp;CBureau of Labor Statistics</oddHeader>
    <oddFooter>&amp;LSource: Bureau of Labor Statistics&amp;RGenerated on: March 22, 2019 (01:51:20 PM)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BLS Data Series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McConnell, Casey - FNS</cp:lastModifiedBy>
  <dcterms:created xsi:type="dcterms:W3CDTF">2019-03-22T17:51:20Z</dcterms:created>
  <dcterms:modified xsi:type="dcterms:W3CDTF">2019-03-22T19:08:36Z</dcterms:modified>
</cp:coreProperties>
</file>